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2075"/>
  </bookViews>
  <sheets>
    <sheet name="информация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7" i="4" l="1"/>
  <c r="E37" i="4" l="1"/>
  <c r="F37" i="4"/>
  <c r="D37" i="4"/>
</calcChain>
</file>

<file path=xl/sharedStrings.xml><?xml version="1.0" encoding="utf-8"?>
<sst xmlns="http://schemas.openxmlformats.org/spreadsheetml/2006/main" count="70" uniqueCount="69">
  <si>
    <t>КОСГУ</t>
  </si>
  <si>
    <t>Наименование КОСГУ</t>
  </si>
  <si>
    <t>Всего</t>
  </si>
  <si>
    <t>212</t>
  </si>
  <si>
    <t>213</t>
  </si>
  <si>
    <t>221</t>
  </si>
  <si>
    <t>222</t>
  </si>
  <si>
    <t>223</t>
  </si>
  <si>
    <t>224</t>
  </si>
  <si>
    <t>225</t>
  </si>
  <si>
    <t>226</t>
  </si>
  <si>
    <t>242</t>
  </si>
  <si>
    <t>262</t>
  </si>
  <si>
    <t>263</t>
  </si>
  <si>
    <t>290</t>
  </si>
  <si>
    <t>310</t>
  </si>
  <si>
    <t>340</t>
  </si>
  <si>
    <t>тыс. рублей</t>
  </si>
  <si>
    <t>Приложение к письму Министерства финансов Республики Хакасия от ______________________________</t>
  </si>
  <si>
    <t>ИТОГО</t>
  </si>
  <si>
    <t>Прочие несоциальные выплаты персоналу в денежной форме</t>
  </si>
  <si>
    <t>Заработная плата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</si>
  <si>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</si>
  <si>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</si>
  <si>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</si>
  <si>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</si>
  <si>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</si>
  <si>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</si>
  <si>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</si>
  <si>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</si>
  <si>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</si>
  <si>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227</t>
  </si>
  <si>
    <t>228</t>
  </si>
  <si>
    <t>Страхование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</si>
  <si>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</si>
  <si>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</si>
  <si>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</si>
  <si>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244</t>
  </si>
  <si>
    <t>245</t>
  </si>
  <si>
    <t>246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</si>
  <si>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</si>
  <si>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</si>
  <si>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</si>
  <si>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</si>
  <si>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</si>
  <si>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24А</t>
  </si>
  <si>
    <t>24В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</si>
  <si>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</si>
  <si>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</si>
  <si>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264</t>
  </si>
  <si>
    <t>265</t>
  </si>
  <si>
    <t>266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</si>
  <si>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</si>
  <si>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</si>
  <si>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</si>
  <si>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</si>
  <si>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</si>
  <si>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</si>
  <si>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</si>
  <si>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</si>
  <si>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В том числе просроченная</t>
  </si>
  <si>
    <t>241              (ВР 613, 623)</t>
  </si>
  <si>
    <t>из них по автономным и бюджетным учреждениям*</t>
  </si>
  <si>
    <t>*Данные указываются только по видам деятельности "субсидия на выполнение государственного (муниципального) задания", "субсидии на иные цели", "субсидии на цели осуществления капитальных вложений" (КФО 4, 5, 6)</t>
  </si>
  <si>
    <t xml:space="preserve">(наименование МО)                                  </t>
  </si>
  <si>
    <t xml:space="preserve">Информация по кредиторской задолженности  Соленоозерного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</si>
  <si>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267</t>
  </si>
  <si>
    <t>Сооциальные компенсации персоналу в натуральной форме</t>
  </si>
  <si>
    <t>Кредиторская задолженность на 01 марта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</si>
</sst>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  <scheme val="minor"/>
    </font>
    <font>
      <b/>
      <u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CC"/>
      </patternFill>
    </fill>
    <fill>
      <patternFill patternType="solid">
        <fgColor rgb="FFD9D9D9"/>
      </patternFill>
    </fill>
    <fill>
      <patternFill patternType="solid">
        <fgColor rgb="FFEEEEE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2">
    <xf numFmtId="0" fontId="0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9" fillId="3" borderId="0"/>
    <xf numFmtId="0" fontId="10" fillId="0" borderId="13">
      <alignment horizontal="center" wrapText="1"/>
    </xf>
    <xf numFmtId="0" fontId="9" fillId="0" borderId="0">
      <alignment horizontal="center" wrapText="1"/>
    </xf>
    <xf numFmtId="0" fontId="9" fillId="0" borderId="0">
      <alignment wrapText="1"/>
    </xf>
    <xf numFmtId="0" fontId="9" fillId="0" borderId="14"/>
    <xf numFmtId="0" fontId="11" fillId="0" borderId="15">
      <alignment horizontal="center" vertical="center" wrapText="1"/>
    </xf>
    <xf numFmtId="0" fontId="12" fillId="0" borderId="15">
      <alignment horizontal="center"/>
    </xf>
    <xf numFmtId="0" fontId="11" fillId="0" borderId="15">
      <alignment horizontal="center"/>
    </xf>
    <xf numFmtId="0" fontId="11" fillId="4" borderId="15"/>
    <xf numFmtId="0" fontId="9" fillId="0" borderId="16"/>
    <xf numFmtId="0" fontId="9" fillId="0" borderId="0"/>
    <xf numFmtId="0" fontId="12" fillId="0" borderId="15"/>
    <xf numFmtId="0" fontId="11" fillId="0" borderId="15"/>
    <xf numFmtId="17" fontId="12" fillId="0" borderId="15"/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4" fontId="12" fillId="0" borderId="15">
      <alignment horizontal="right" vertical="center"/>
    </xf>
    <xf numFmtId="4" fontId="11" fillId="4" borderId="15">
      <alignment horizontal="right" vertical="center"/>
    </xf>
    <xf numFmtId="0" fontId="13" fillId="0" borderId="0">
      <alignment wrapText="1"/>
    </xf>
    <xf numFmtId="0" fontId="13" fillId="0" borderId="0">
      <alignment horizontal="center" wrapText="1"/>
    </xf>
    <xf numFmtId="0" fontId="13" fillId="0" borderId="0">
      <alignment wrapText="1"/>
    </xf>
    <xf numFmtId="0" fontId="12" fillId="0" borderId="15">
      <alignment horizontal="justify" vertical="center" wrapText="1"/>
    </xf>
    <xf numFmtId="0" fontId="10" fillId="0" borderId="14">
      <alignment wrapText="1"/>
    </xf>
    <xf numFmtId="0" fontId="9" fillId="0" borderId="15">
      <alignment horizontal="center"/>
    </xf>
    <xf numFmtId="49" fontId="11" fillId="0" borderId="15">
      <alignment wrapText="1"/>
    </xf>
    <xf numFmtId="49" fontId="12" fillId="0" borderId="15">
      <alignment wrapText="1"/>
    </xf>
    <xf numFmtId="4" fontId="10" fillId="0" borderId="15">
      <alignment horizontal="right" vertical="center"/>
    </xf>
    <xf numFmtId="0" fontId="9" fillId="5" borderId="15">
      <alignment horizontal="right" vertical="center"/>
    </xf>
    <xf numFmtId="4" fontId="9" fillId="0" borderId="15">
      <alignment horizontal="right" vertical="center"/>
    </xf>
    <xf numFmtId="49" fontId="10" fillId="0" borderId="15">
      <alignment wrapText="1"/>
    </xf>
    <xf numFmtId="0" fontId="9" fillId="5" borderId="15"/>
    <xf numFmtId="4" fontId="10" fillId="0" borderId="15">
      <alignment horizontal="right" vertical="center" wrapText="1"/>
    </xf>
    <xf numFmtId="4" fontId="9" fillId="0" borderId="15">
      <alignment horizontal="right" vertical="center" wrapText="1"/>
    </xf>
    <xf numFmtId="0" fontId="9" fillId="0" borderId="17"/>
    <xf numFmtId="0" fontId="9" fillId="0" borderId="13"/>
    <xf numFmtId="0" fontId="3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vertical="center" wrapText="1" shrinkToFit="1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7" fillId="0" borderId="0" xfId="0" applyFont="1"/>
    <xf numFmtId="0" fontId="0" fillId="0" borderId="0" xfId="0" applyBorder="1"/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2" fontId="5" fillId="0" borderId="1" xfId="0" applyNumberFormat="1" applyFont="1" applyBorder="1" applyAlignment="1">
      <alignment vertical="center"/>
    </xf>
    <xf numFmtId="2" fontId="0" fillId="0" borderId="0" xfId="0" applyNumberFormat="1"/>
    <xf numFmtId="2" fontId="6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5" xfId="0" applyNumberFormat="1" applyFont="1" applyFill="1" applyBorder="1" applyAlignment="1">
      <alignment horizontal="center" vertical="center" wrapText="1" shrinkToFit="1"/>
    </xf>
    <xf numFmtId="49" fontId="2" fillId="2" borderId="6" xfId="0" applyNumberFormat="1" applyFont="1" applyFill="1" applyBorder="1" applyAlignment="1">
      <alignment horizontal="center" vertical="center" wrapText="1" shrinkToFit="1"/>
    </xf>
    <xf numFmtId="49" fontId="2" fillId="2" borderId="7" xfId="0" applyNumberFormat="1" applyFont="1" applyFill="1" applyBorder="1" applyAlignment="1">
      <alignment horizontal="center" vertical="center" wrapText="1" shrinkToFit="1"/>
    </xf>
    <xf numFmtId="49" fontId="2" fillId="2" borderId="8" xfId="0" applyNumberFormat="1" applyFont="1" applyFill="1" applyBorder="1" applyAlignment="1">
      <alignment horizontal="center" vertical="center" wrapText="1" shrinkToFit="1"/>
    </xf>
    <xf numFmtId="49" fontId="2" fillId="2" borderId="9" xfId="0" applyNumberFormat="1" applyFont="1" applyFill="1" applyBorder="1" applyAlignment="1">
      <alignment horizontal="center" vertical="center" wrapText="1" shrinkToFit="1"/>
    </xf>
    <xf numFmtId="49" fontId="2" fillId="2" borderId="10" xfId="0" applyNumberFormat="1" applyFont="1" applyFill="1" applyBorder="1" applyAlignment="1">
      <alignment horizontal="center" vertical="center" wrapText="1" shrinkToFit="1"/>
    </xf>
    <xf numFmtId="49" fontId="2" fillId="2" borderId="11" xfId="0" applyNumberFormat="1" applyFont="1" applyFill="1" applyBorder="1" applyAlignment="1">
      <alignment horizontal="center" vertical="center" wrapText="1" shrinkToFit="1"/>
    </xf>
    <xf numFmtId="49" fontId="2" fillId="2" borderId="12" xfId="0" applyNumberFormat="1" applyFont="1" applyFill="1" applyBorder="1" applyAlignment="1">
      <alignment horizontal="center" vertical="center" wrapText="1" shrinkToFit="1"/>
    </xf>
  </cellXfs>
  <cellStyles count="4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Обычный" xfId="0" builtinId="0"/>
    <cellStyle name="Обычный 2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90" zoomScaleNormal="90" workbookViewId="0">
      <selection activeCell="H8" sqref="H8"/>
    </sheetView>
  </sheetViews>
  <sheetFormatPr defaultRowHeight="15" x14ac:dyDescent="0.25"/>
  <cols>
    <col min="1" max="1" width="12.42578125" customWidth="1"/>
    <col min="2" max="2" width="48.7109375" customWidth="1"/>
    <col min="3" max="5" width="16.140625" customWidth="1"/>
    <col min="6" max="6" width="15.7109375" customWidth="1"/>
  </cols>
  <sheetData>
    <row r="1" spans="1:9" ht="49.5" customHeight="1" x14ac:dyDescent="0.25">
      <c r="D1" s="8"/>
      <c r="E1" s="18" t="s">
        <v>18</v>
      </c>
      <c r="F1" s="18"/>
      <c r="G1" s="18"/>
      <c r="H1" s="8"/>
      <c r="I1" s="8"/>
    </row>
    <row r="2" spans="1:9" ht="36.75" customHeight="1" x14ac:dyDescent="0.3">
      <c r="A2" s="19" t="s">
        <v>65</v>
      </c>
      <c r="B2" s="19"/>
      <c r="C2" s="19"/>
      <c r="D2" s="19"/>
      <c r="E2" s="19"/>
      <c r="F2" s="19"/>
    </row>
    <row r="3" spans="1:9" x14ac:dyDescent="0.25">
      <c r="A3" s="6"/>
      <c r="B3" s="6"/>
      <c r="C3" s="6"/>
      <c r="D3" s="20" t="s">
        <v>64</v>
      </c>
      <c r="E3" s="20"/>
      <c r="F3" s="20"/>
    </row>
    <row r="4" spans="1:9" ht="24" customHeight="1" x14ac:dyDescent="0.25">
      <c r="A4" s="6"/>
      <c r="B4" s="6"/>
      <c r="C4" s="6"/>
      <c r="D4" s="6"/>
      <c r="E4" s="6"/>
      <c r="F4" s="9" t="s">
        <v>17</v>
      </c>
    </row>
    <row r="5" spans="1:9" ht="15" customHeight="1" x14ac:dyDescent="0.25">
      <c r="A5" s="21" t="s">
        <v>0</v>
      </c>
      <c r="B5" s="21" t="s">
        <v>1</v>
      </c>
      <c r="C5" s="24" t="s">
        <v>68</v>
      </c>
      <c r="D5" s="25"/>
      <c r="E5" s="25"/>
      <c r="F5" s="26"/>
    </row>
    <row r="6" spans="1:9" x14ac:dyDescent="0.25">
      <c r="A6" s="22"/>
      <c r="B6" s="22"/>
      <c r="C6" s="27"/>
      <c r="D6" s="28"/>
      <c r="E6" s="28"/>
      <c r="F6" s="29"/>
    </row>
    <row r="7" spans="1:9" ht="66" customHeight="1" x14ac:dyDescent="0.25">
      <c r="A7" s="23"/>
      <c r="B7" s="23"/>
      <c r="C7" s="10" t="s">
        <v>2</v>
      </c>
      <c r="D7" s="10" t="s">
        <v>62</v>
      </c>
      <c r="E7" s="10" t="s">
        <v>60</v>
      </c>
      <c r="F7" s="10" t="s">
        <v>62</v>
      </c>
    </row>
    <row r="8" spans="1:9" ht="18.75" x14ac:dyDescent="0.25">
      <c r="A8" s="1">
        <v>211</v>
      </c>
      <c r="B8" s="3" t="s">
        <v>21</v>
      </c>
      <c r="C8" s="4"/>
      <c r="D8" s="4"/>
      <c r="E8" s="4"/>
      <c r="F8" s="4"/>
    </row>
    <row r="9" spans="1:9" ht="22.5" customHeight="1" x14ac:dyDescent="0.25">
      <c r="A9" s="2" t="s">
        <v>3</v>
      </c>
      <c r="B9" s="3" t="s">
        <v>20</v>
      </c>
      <c r="C9" s="11"/>
      <c r="D9" s="11"/>
      <c r="E9" s="11"/>
      <c r="F9" s="4"/>
    </row>
    <row r="10" spans="1:9" ht="18.75" x14ac:dyDescent="0.25">
      <c r="A10" s="2" t="s">
        <v>4</v>
      </c>
      <c r="B10" s="3" t="s">
        <v>22</v>
      </c>
      <c r="C10" s="11">
        <v>57844.98</v>
      </c>
      <c r="D10" s="11"/>
      <c r="E10" s="11">
        <v>0</v>
      </c>
      <c r="F10" s="4"/>
    </row>
    <row r="11" spans="1:9" ht="30" customHeight="1" x14ac:dyDescent="0.25">
      <c r="A11" s="2" t="s">
        <v>23</v>
      </c>
      <c r="B11" s="3" t="s">
        <v>24</v>
      </c>
      <c r="C11" s="11"/>
      <c r="D11" s="11"/>
      <c r="E11" s="11"/>
      <c r="F11" s="4"/>
    </row>
    <row r="12" spans="1:9" ht="18.75" x14ac:dyDescent="0.25">
      <c r="A12" s="2" t="s">
        <v>5</v>
      </c>
      <c r="B12" s="3" t="s">
        <v>25</v>
      </c>
      <c r="C12" s="11"/>
      <c r="D12" s="11"/>
      <c r="E12" s="11"/>
      <c r="F12" s="4"/>
    </row>
    <row r="13" spans="1:9" ht="18.75" x14ac:dyDescent="0.25">
      <c r="A13" s="2" t="s">
        <v>6</v>
      </c>
      <c r="B13" s="3" t="s">
        <v>26</v>
      </c>
      <c r="C13" s="11"/>
      <c r="D13" s="11"/>
      <c r="E13" s="11"/>
      <c r="F13" s="4"/>
    </row>
    <row r="14" spans="1:9" ht="18.75" x14ac:dyDescent="0.25">
      <c r="A14" s="2" t="s">
        <v>7</v>
      </c>
      <c r="B14" s="3" t="s">
        <v>27</v>
      </c>
      <c r="C14" s="11"/>
      <c r="D14" s="11"/>
      <c r="E14" s="11"/>
      <c r="F14" s="4"/>
    </row>
    <row r="15" spans="1:9" ht="40.5" customHeight="1" x14ac:dyDescent="0.25">
      <c r="A15" s="2" t="s">
        <v>8</v>
      </c>
      <c r="B15" s="3" t="s">
        <v>28</v>
      </c>
      <c r="C15" s="11"/>
      <c r="D15" s="11"/>
      <c r="E15" s="11"/>
      <c r="F15" s="4"/>
    </row>
    <row r="16" spans="1:9" ht="18.75" x14ac:dyDescent="0.25">
      <c r="A16" s="2" t="s">
        <v>9</v>
      </c>
      <c r="B16" s="3" t="s">
        <v>29</v>
      </c>
      <c r="C16" s="11">
        <v>450</v>
      </c>
      <c r="D16" s="11"/>
      <c r="E16" s="11"/>
      <c r="F16" s="4"/>
    </row>
    <row r="17" spans="1:6" ht="18.75" x14ac:dyDescent="0.25">
      <c r="A17" s="2" t="s">
        <v>10</v>
      </c>
      <c r="B17" s="3" t="s">
        <v>30</v>
      </c>
      <c r="C17" s="11">
        <v>71492.44</v>
      </c>
      <c r="D17" s="11"/>
      <c r="E17" s="11"/>
      <c r="F17" s="4"/>
    </row>
    <row r="18" spans="1:6" ht="18.75" x14ac:dyDescent="0.25">
      <c r="A18" s="2" t="s">
        <v>31</v>
      </c>
      <c r="B18" s="3" t="s">
        <v>33</v>
      </c>
      <c r="C18" s="11">
        <v>0</v>
      </c>
      <c r="D18" s="11"/>
      <c r="E18" s="11"/>
      <c r="F18" s="4"/>
    </row>
    <row r="19" spans="1:6" ht="18.75" x14ac:dyDescent="0.25">
      <c r="A19" s="2" t="s">
        <v>32</v>
      </c>
      <c r="B19" s="3" t="s">
        <v>34</v>
      </c>
      <c r="C19" s="11"/>
      <c r="D19" s="11"/>
      <c r="E19" s="11"/>
      <c r="F19" s="4"/>
    </row>
    <row r="20" spans="1:6" ht="30" customHeight="1" x14ac:dyDescent="0.25">
      <c r="A20" s="2" t="s">
        <v>35</v>
      </c>
      <c r="B20" s="3" t="s">
        <v>36</v>
      </c>
      <c r="C20" s="11"/>
      <c r="D20" s="11"/>
      <c r="E20" s="11"/>
      <c r="F20" s="4"/>
    </row>
    <row r="21" spans="1:6" ht="33.75" customHeight="1" x14ac:dyDescent="0.25">
      <c r="A21" s="2" t="s">
        <v>61</v>
      </c>
      <c r="B21" s="3" t="s">
        <v>40</v>
      </c>
      <c r="C21" s="11"/>
      <c r="D21" s="11"/>
      <c r="E21" s="11"/>
      <c r="F21" s="4"/>
    </row>
    <row r="22" spans="1:6" ht="28.5" customHeight="1" x14ac:dyDescent="0.25">
      <c r="A22" s="2" t="s">
        <v>11</v>
      </c>
      <c r="B22" s="3" t="s">
        <v>41</v>
      </c>
      <c r="C22" s="11"/>
      <c r="D22" s="11"/>
      <c r="E22" s="11"/>
      <c r="F22" s="4"/>
    </row>
    <row r="23" spans="1:6" ht="27" customHeight="1" x14ac:dyDescent="0.25">
      <c r="A23" s="2" t="s">
        <v>37</v>
      </c>
      <c r="B23" s="3" t="s">
        <v>42</v>
      </c>
      <c r="C23" s="11"/>
      <c r="D23" s="11"/>
      <c r="E23" s="11"/>
      <c r="F23" s="4"/>
    </row>
    <row r="24" spans="1:6" ht="42" customHeight="1" x14ac:dyDescent="0.25">
      <c r="A24" s="2" t="s">
        <v>38</v>
      </c>
      <c r="B24" s="3" t="s">
        <v>43</v>
      </c>
      <c r="C24" s="11"/>
      <c r="D24" s="11"/>
      <c r="E24" s="11"/>
      <c r="F24" s="4"/>
    </row>
    <row r="25" spans="1:6" ht="41.25" customHeight="1" x14ac:dyDescent="0.25">
      <c r="A25" s="2" t="s">
        <v>39</v>
      </c>
      <c r="B25" s="3" t="s">
        <v>44</v>
      </c>
      <c r="C25" s="11"/>
      <c r="D25" s="11"/>
      <c r="E25" s="11"/>
      <c r="F25" s="4"/>
    </row>
    <row r="26" spans="1:6" ht="41.25" customHeight="1" x14ac:dyDescent="0.25">
      <c r="A26" s="2" t="s">
        <v>45</v>
      </c>
      <c r="B26" s="3" t="s">
        <v>47</v>
      </c>
      <c r="C26" s="11"/>
      <c r="D26" s="11"/>
      <c r="E26" s="11"/>
      <c r="F26" s="4"/>
    </row>
    <row r="27" spans="1:6" ht="41.25" customHeight="1" x14ac:dyDescent="0.25">
      <c r="A27" s="2" t="s">
        <v>46</v>
      </c>
      <c r="B27" s="3" t="s">
        <v>48</v>
      </c>
      <c r="C27" s="11"/>
      <c r="D27" s="11"/>
      <c r="E27" s="11"/>
      <c r="F27" s="4"/>
    </row>
    <row r="28" spans="1:6" ht="28.5" customHeight="1" x14ac:dyDescent="0.25">
      <c r="A28" s="2" t="s">
        <v>12</v>
      </c>
      <c r="B28" s="3" t="s">
        <v>52</v>
      </c>
      <c r="C28" s="11"/>
      <c r="D28" s="11"/>
      <c r="E28" s="11"/>
      <c r="F28" s="4"/>
    </row>
    <row r="29" spans="1:6" ht="25.5" x14ac:dyDescent="0.25">
      <c r="A29" s="2" t="s">
        <v>13</v>
      </c>
      <c r="B29" s="3" t="s">
        <v>53</v>
      </c>
      <c r="C29" s="11"/>
      <c r="D29" s="11"/>
      <c r="E29" s="11"/>
      <c r="F29" s="4"/>
    </row>
    <row r="30" spans="1:6" ht="27.75" customHeight="1" x14ac:dyDescent="0.25">
      <c r="A30" s="2" t="s">
        <v>49</v>
      </c>
      <c r="B30" s="3" t="s">
        <v>54</v>
      </c>
      <c r="C30" s="12">
        <v>9354.43</v>
      </c>
      <c r="D30" s="11"/>
      <c r="E30" s="11">
        <v>0</v>
      </c>
      <c r="F30" s="4"/>
    </row>
    <row r="31" spans="1:6" ht="41.25" customHeight="1" x14ac:dyDescent="0.25">
      <c r="A31" s="2" t="s">
        <v>50</v>
      </c>
      <c r="B31" s="3" t="s">
        <v>55</v>
      </c>
      <c r="C31" s="11"/>
      <c r="D31" s="11"/>
      <c r="E31" s="11"/>
      <c r="F31" s="4"/>
    </row>
    <row r="32" spans="1:6" ht="28.5" customHeight="1" x14ac:dyDescent="0.25">
      <c r="A32" s="2" t="s">
        <v>51</v>
      </c>
      <c r="B32" s="3" t="s">
        <v>56</v>
      </c>
      <c r="C32" s="11">
        <v>0</v>
      </c>
      <c r="D32" s="11"/>
      <c r="E32" s="11"/>
      <c r="F32" s="4"/>
    </row>
    <row r="33" spans="1:6" ht="28.5" customHeight="1" x14ac:dyDescent="0.25">
      <c r="A33" s="2" t="s">
        <v>66</v>
      </c>
      <c r="B33" s="3" t="s">
        <v>67</v>
      </c>
      <c r="C33" s="11">
        <v>9684</v>
      </c>
      <c r="D33" s="11"/>
      <c r="E33" s="11"/>
      <c r="F33" s="4"/>
    </row>
    <row r="34" spans="1:6" ht="18.75" x14ac:dyDescent="0.25">
      <c r="A34" s="2" t="s">
        <v>14</v>
      </c>
      <c r="B34" s="3" t="s">
        <v>57</v>
      </c>
      <c r="C34" s="11">
        <v>0</v>
      </c>
      <c r="D34" s="11"/>
      <c r="E34" s="11"/>
      <c r="F34" s="4"/>
    </row>
    <row r="35" spans="1:6" ht="18.75" x14ac:dyDescent="0.25">
      <c r="A35" s="2" t="s">
        <v>15</v>
      </c>
      <c r="B35" s="3" t="s">
        <v>58</v>
      </c>
      <c r="C35" s="11">
        <v>0</v>
      </c>
      <c r="D35" s="11"/>
      <c r="E35" s="11"/>
      <c r="F35" s="4"/>
    </row>
    <row r="36" spans="1:6" ht="18.75" x14ac:dyDescent="0.25">
      <c r="A36" s="2" t="s">
        <v>16</v>
      </c>
      <c r="B36" s="3" t="s">
        <v>59</v>
      </c>
      <c r="C36" s="11">
        <v>0</v>
      </c>
      <c r="D36" s="11"/>
      <c r="E36" s="11"/>
      <c r="F36" s="4"/>
    </row>
    <row r="37" spans="1:6" ht="21" customHeight="1" x14ac:dyDescent="0.25">
      <c r="A37" s="14" t="s">
        <v>19</v>
      </c>
      <c r="B37" s="15"/>
      <c r="C37" s="13">
        <f>SUM(C8:C36)</f>
        <v>148825.85</v>
      </c>
      <c r="D37" s="13">
        <f>SUM(D8:D36)</f>
        <v>0</v>
      </c>
      <c r="E37" s="13">
        <f>E10+E30</f>
        <v>0</v>
      </c>
      <c r="F37" s="5">
        <f>SUM(F8:F36)</f>
        <v>0</v>
      </c>
    </row>
    <row r="38" spans="1:6" x14ac:dyDescent="0.25">
      <c r="A38" s="7"/>
      <c r="B38" s="7"/>
      <c r="C38" s="7"/>
      <c r="D38" s="7"/>
      <c r="E38" s="7"/>
      <c r="F38" s="7"/>
    </row>
    <row r="39" spans="1:6" ht="48" customHeight="1" x14ac:dyDescent="0.25">
      <c r="A39" s="16" t="s">
        <v>63</v>
      </c>
      <c r="B39" s="16"/>
      <c r="C39" s="16"/>
      <c r="D39" s="16"/>
      <c r="E39" s="16"/>
      <c r="F39" s="16"/>
    </row>
    <row r="40" spans="1:6" ht="49.5" customHeight="1" x14ac:dyDescent="0.25">
      <c r="A40" s="17"/>
      <c r="B40" s="17"/>
      <c r="C40" s="17"/>
      <c r="D40" s="17"/>
      <c r="E40" s="17"/>
      <c r="F40" s="1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</sheetData>
  <mergeCells count="9">
    <mergeCell ref="A37:B37"/>
    <mergeCell ref="A39:F39"/>
    <mergeCell ref="A40:F40"/>
    <mergeCell ref="E1:G1"/>
    <mergeCell ref="A2:F2"/>
    <mergeCell ref="D3:F3"/>
    <mergeCell ref="A5:A7"/>
    <mergeCell ref="B5:B7"/>
    <mergeCell ref="C5:F6"/>
  </mergeCells>
  <phoneticPr fontId="0" type="noConversion"/>
  <pageMargins left="0.51181102362204722" right="0.51181102362204722" top="0.55118110236220474" bottom="0.55118110236220474" header="0" footer="0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информация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НКуприянова</dc:creator>
  <cp:lastModifiedBy>777</cp:lastModifiedBy>
  <cp:lastPrinted>2020-01-31T04:34:56Z</cp:lastPrinted>
  <dcterms:created xsi:type="dcterms:W3CDTF">2016-11-14T00:06:51Z</dcterms:created>
  <dcterms:modified xsi:type="dcterms:W3CDTF">2020-02-28T03:05:58Z</dcterms:modified>
</cp:coreProperties>
</file>